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остовская 19" sheetId="1" r:id="rId1"/>
  </sheets>
  <externalReferences>
    <externalReference r:id="rId2"/>
  </externalReferences>
  <definedNames>
    <definedName name="Z_6E36EA37_049E_4FAE_B719_2847CD16F858_.wvu.Cols" localSheetId="0" hidden="1">'Ростовская 19'!#REF!,'Ростовская 19'!#REF!</definedName>
    <definedName name="Z_6E36EA37_049E_4FAE_B719_2847CD16F858_.wvu.Rows" localSheetId="0" hidden="1">'Ростовская 19'!$42:$45</definedName>
    <definedName name="Z_73C0D023_21BD_4441_8EFA_957546C15799_.wvu.Cols" localSheetId="0" hidden="1">'Ростовская 19'!#REF!,'Ростовская 19'!#REF!</definedName>
    <definedName name="Z_73C0D023_21BD_4441_8EFA_957546C15799_.wvu.Rows" localSheetId="0" hidden="1">'Ростовская 19'!$42:$45</definedName>
    <definedName name="_xlnm.Print_Area" localSheetId="0">'Ростовская 19'!$A$1:$G$60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 l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<sst xmlns="http://schemas.openxmlformats.org/spreadsheetml/2006/main" count="62" uniqueCount="53">
  <si>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</si>
  <si>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</si>
  <si>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</si>
  <si>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</si>
  <si>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</si>
  <si>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</si>
  <si>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</si>
  <si>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</si>
  <si>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</si>
  <si>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</si>
  <si>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</si>
  <si>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</si>
  <si>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</si>
  <si>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</si>
  <si>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</si>
  <si>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</si>
  <si>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</si>
  <si>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</si>
  <si>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</si>
  <si>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</si>
  <si>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</si>
  <si>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</si>
  <si>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</si>
  <si>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</si>
  <si>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</si>
  <si>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</si>
  <si>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</si>
  <si>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</si>
  <si>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</si>
  <si>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</si>
  <si>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</si>
  <si>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</si>
  <si>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</si>
  <si>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</si>
  <si>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</si>
  <si>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</si>
  <si>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</si>
  <si>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</si>
  <si>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19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</si>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</sst>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31">
          <cell r="FT231">
            <v>0</v>
          </cell>
        </row>
      </sheetData>
      <sheetData sheetId="1"/>
      <sheetData sheetId="2">
        <row r="11">
          <cell r="W11">
            <v>7710.4318147994873</v>
          </cell>
        </row>
        <row r="231">
          <cell r="W231">
            <v>12905.483161163056</v>
          </cell>
          <cell r="X231">
            <v>2598.436704044183</v>
          </cell>
          <cell r="Y231">
            <v>9241.8018000000011</v>
          </cell>
          <cell r="AA231">
            <v>0</v>
          </cell>
          <cell r="AI231">
            <v>17701.080000000002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35771.4</v>
          </cell>
          <cell r="AP231">
            <v>0</v>
          </cell>
          <cell r="AQ231">
            <v>0</v>
          </cell>
          <cell r="AX231">
            <v>37958.633440977384</v>
          </cell>
          <cell r="BB231">
            <v>4767.2826000000005</v>
          </cell>
          <cell r="BC231">
            <v>0</v>
          </cell>
          <cell r="BD231">
            <v>0</v>
          </cell>
          <cell r="BN231">
            <v>34884</v>
          </cell>
          <cell r="BO231">
            <v>21848.400000000001</v>
          </cell>
          <cell r="BP231">
            <v>0</v>
          </cell>
          <cell r="BQ231">
            <v>0</v>
          </cell>
          <cell r="CN231">
            <v>27882.504902244815</v>
          </cell>
          <cell r="CO231">
            <v>5734.1362401278229</v>
          </cell>
          <cell r="CP231">
            <v>1033.3515000000002</v>
          </cell>
          <cell r="DE231">
            <v>25593.12858023123</v>
          </cell>
          <cell r="DS231">
            <v>22896.370269540152</v>
          </cell>
          <cell r="DT231">
            <v>5016.3312890231136</v>
          </cell>
          <cell r="DU231">
            <v>3573.9107999999997</v>
          </cell>
          <cell r="DW231">
            <v>0</v>
          </cell>
          <cell r="DX231">
            <v>0</v>
          </cell>
          <cell r="DY231">
            <v>0</v>
          </cell>
          <cell r="EC231">
            <v>0</v>
          </cell>
          <cell r="EL231">
            <v>23504.827852109262</v>
          </cell>
          <cell r="EU231">
            <v>205634.32387864552</v>
          </cell>
          <cell r="EV231">
            <v>45492.466481607131</v>
          </cell>
          <cell r="EW231">
            <v>0</v>
          </cell>
          <cell r="FH231">
            <v>162003.62584175268</v>
          </cell>
          <cell r="FM231">
            <v>124953.98534077089</v>
          </cell>
          <cell r="FN231">
            <v>37605.641353747036</v>
          </cell>
          <cell r="FO231">
            <v>9.4176951155910554E-13</v>
          </cell>
          <cell r="FU231">
            <v>98975.317677687271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9" zoomScaleNormal="100" zoomScaleSheetLayoutView="100" workbookViewId="0">
      <selection activeCell="J25" sqref="J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7.85546875" style="1" customWidth="1"/>
    <col min="9" max="9" width="11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71" t="s">
        <v>43</v>
      </c>
      <c r="B1" s="71"/>
      <c r="C1" s="71"/>
      <c r="D1" s="71"/>
      <c r="E1" s="71"/>
      <c r="F1" s="71"/>
      <c r="G1" s="72"/>
    </row>
    <row r="2" spans="1:7" ht="21" customHeight="1" x14ac:dyDescent="0.2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">
      <c r="A5" s="75" t="s">
        <v>3</v>
      </c>
      <c r="B5" s="76"/>
      <c r="C5" s="76"/>
      <c r="D5" s="76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70" t="s">
        <v>39</v>
      </c>
      <c r="G6" s="70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75" x14ac:dyDescent="0.25">
      <c r="A9" s="86" t="s">
        <v>8</v>
      </c>
      <c r="B9" s="87"/>
      <c r="C9" s="87"/>
      <c r="D9" s="88"/>
      <c r="E9" s="16">
        <f>SUM(E10:E14)</f>
        <v>3607921.0999999996</v>
      </c>
      <c r="F9" s="16">
        <f t="shared" ref="F9:G9" si="0">SUM(F10:F14)</f>
        <v>3656311.0399999996</v>
      </c>
      <c r="G9" s="16">
        <f t="shared" si="0"/>
        <v>728803.40999999992</v>
      </c>
    </row>
    <row r="10" spans="1:7" ht="13.15" customHeight="1" x14ac:dyDescent="0.25">
      <c r="A10" s="65" t="s">
        <v>9</v>
      </c>
      <c r="B10" s="66"/>
      <c r="C10" s="66"/>
      <c r="D10" s="67"/>
      <c r="E10" s="17">
        <v>1454186.73</v>
      </c>
      <c r="F10" s="17">
        <v>1471909.33</v>
      </c>
      <c r="G10" s="18">
        <v>334179.73</v>
      </c>
    </row>
    <row r="11" spans="1:7" ht="14.45" customHeight="1" x14ac:dyDescent="0.25">
      <c r="A11" s="65" t="s">
        <v>10</v>
      </c>
      <c r="B11" s="66"/>
      <c r="C11" s="66"/>
      <c r="D11" s="67"/>
      <c r="E11" s="17">
        <v>753973.45</v>
      </c>
      <c r="F11" s="17">
        <v>842679.05</v>
      </c>
      <c r="G11" s="18">
        <v>117726.97</v>
      </c>
    </row>
    <row r="12" spans="1:7" ht="13.9" customHeight="1" x14ac:dyDescent="0.25">
      <c r="A12" s="65" t="s">
        <v>11</v>
      </c>
      <c r="B12" s="66"/>
      <c r="C12" s="66"/>
      <c r="D12" s="67"/>
      <c r="E12" s="17">
        <v>242654.38</v>
      </c>
      <c r="F12" s="17">
        <v>216350.76</v>
      </c>
      <c r="G12" s="18">
        <v>48619.54</v>
      </c>
    </row>
    <row r="13" spans="1:7" ht="13.5" customHeight="1" x14ac:dyDescent="0.25">
      <c r="A13" s="65" t="s">
        <v>12</v>
      </c>
      <c r="B13" s="66"/>
      <c r="C13" s="66"/>
      <c r="D13" s="67"/>
      <c r="E13" s="17">
        <v>258613.09</v>
      </c>
      <c r="F13" s="17">
        <v>227557.01</v>
      </c>
      <c r="G13" s="18">
        <v>50394.05</v>
      </c>
    </row>
    <row r="14" spans="1:7" ht="14.45" customHeight="1" x14ac:dyDescent="0.25">
      <c r="A14" s="69" t="s">
        <v>13</v>
      </c>
      <c r="B14" s="69"/>
      <c r="C14" s="69"/>
      <c r="D14" s="69"/>
      <c r="E14" s="17">
        <v>898493.45</v>
      </c>
      <c r="F14" s="17">
        <v>897814.89</v>
      </c>
      <c r="G14" s="18">
        <v>177883.12</v>
      </c>
    </row>
    <row r="15" spans="1:7" ht="15.75" x14ac:dyDescent="0.25">
      <c r="A15" s="77" t="s">
        <v>41</v>
      </c>
      <c r="B15" s="78"/>
      <c r="C15" s="78"/>
      <c r="D15" s="79"/>
      <c r="E15" s="16">
        <f>SUM(E16:E19)</f>
        <v>2047867.55</v>
      </c>
      <c r="F15" s="16">
        <f t="shared" ref="F15:G15" si="1">SUM(F16:F19)</f>
        <v>2015641.99</v>
      </c>
      <c r="G15" s="16">
        <f t="shared" si="1"/>
        <v>364622.17000000004</v>
      </c>
    </row>
    <row r="16" spans="1:7" ht="33.6" customHeight="1" x14ac:dyDescent="0.25">
      <c r="A16" s="80" t="s">
        <v>45</v>
      </c>
      <c r="B16" s="81"/>
      <c r="C16" s="81"/>
      <c r="D16" s="82"/>
      <c r="E16" s="17">
        <v>1830504.16</v>
      </c>
      <c r="F16" s="17">
        <v>1826832.75</v>
      </c>
      <c r="G16" s="18">
        <v>336068.02</v>
      </c>
    </row>
    <row r="17" spans="1:10" ht="15.75" x14ac:dyDescent="0.25">
      <c r="A17" s="69" t="s">
        <v>46</v>
      </c>
      <c r="B17" s="69"/>
      <c r="C17" s="69"/>
      <c r="D17" s="69"/>
      <c r="E17" s="17">
        <v>6518.83</v>
      </c>
      <c r="F17" s="17">
        <v>5665.18</v>
      </c>
      <c r="G17" s="18">
        <v>853.65</v>
      </c>
    </row>
    <row r="18" spans="1:10" ht="15.75" x14ac:dyDescent="0.25">
      <c r="A18" s="69" t="s">
        <v>47</v>
      </c>
      <c r="B18" s="69"/>
      <c r="C18" s="69"/>
      <c r="D18" s="69"/>
      <c r="E18" s="17">
        <v>11928.25</v>
      </c>
      <c r="F18" s="17">
        <v>11519.75</v>
      </c>
      <c r="G18" s="18">
        <v>408.5</v>
      </c>
    </row>
    <row r="19" spans="1:10" ht="15.75" x14ac:dyDescent="0.25">
      <c r="A19" s="69" t="s">
        <v>48</v>
      </c>
      <c r="B19" s="69"/>
      <c r="C19" s="69"/>
      <c r="D19" s="69"/>
      <c r="E19" s="17">
        <v>198916.31</v>
      </c>
      <c r="F19" s="17">
        <v>171624.31</v>
      </c>
      <c r="G19" s="18">
        <v>27292</v>
      </c>
    </row>
    <row r="20" spans="1:10" ht="15.75" x14ac:dyDescent="0.25">
      <c r="A20" s="68" t="s">
        <v>14</v>
      </c>
      <c r="B20" s="68"/>
      <c r="C20" s="68"/>
      <c r="D20" s="68"/>
      <c r="E20" s="17"/>
      <c r="F20" s="17"/>
      <c r="G20" s="18"/>
    </row>
    <row r="21" spans="1:10" ht="15.75" x14ac:dyDescent="0.25">
      <c r="A21" s="69" t="s">
        <v>15</v>
      </c>
      <c r="B21" s="69"/>
      <c r="C21" s="69"/>
      <c r="D21" s="69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6" t="s">
        <v>44</v>
      </c>
      <c r="B24" s="36"/>
      <c r="C24" s="36"/>
      <c r="D24" s="36"/>
      <c r="E24" s="36"/>
      <c r="F24" s="17">
        <v>186654.02679999988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116176.83510618463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56"/>
      <c r="I26" s="28"/>
    </row>
    <row r="27" spans="1:10" ht="15.75" hidden="1" x14ac:dyDescent="0.25">
      <c r="A27" s="44" t="s">
        <v>16</v>
      </c>
      <c r="B27" s="39"/>
      <c r="C27" s="39"/>
      <c r="D27" s="39"/>
      <c r="E27" s="40"/>
      <c r="F27" s="25">
        <f>'[1]свод за год'!W231</f>
        <v>12905.483161163056</v>
      </c>
      <c r="I27" s="28"/>
    </row>
    <row r="28" spans="1:10" ht="15.75" hidden="1" x14ac:dyDescent="0.25">
      <c r="A28" s="44" t="s">
        <v>31</v>
      </c>
      <c r="B28" s="39"/>
      <c r="C28" s="39"/>
      <c r="D28" s="39"/>
      <c r="E28" s="40"/>
      <c r="F28" s="25">
        <f>'[1]свод за год'!X231</f>
        <v>2598.436704044183</v>
      </c>
      <c r="I28" s="28"/>
    </row>
    <row r="29" spans="1:10" ht="15.75" hidden="1" x14ac:dyDescent="0.25">
      <c r="A29" s="44" t="s">
        <v>18</v>
      </c>
      <c r="B29" s="39"/>
      <c r="C29" s="39"/>
      <c r="D29" s="39"/>
      <c r="E29" s="40"/>
      <c r="F29" s="25">
        <f>'[1]свод за год'!Y231</f>
        <v>9241.8018000000011</v>
      </c>
      <c r="I29" s="28"/>
    </row>
    <row r="30" spans="1:10" ht="15.75" hidden="1" x14ac:dyDescent="0.25">
      <c r="A30" s="44" t="s">
        <v>19</v>
      </c>
      <c r="B30" s="39"/>
      <c r="C30" s="39"/>
      <c r="D30" s="39"/>
      <c r="E30" s="40"/>
      <c r="F30" s="25">
        <f>'[1]свод за год'!AA231+'[1]свод за год'!AI231+'[1]свод за год'!AL231+'[1]свод за год'!AO231+'[1]свод за год'!AP231+'[1]свод за год'!AQ231</f>
        <v>53472.480000000003</v>
      </c>
      <c r="I30" s="28"/>
    </row>
    <row r="31" spans="1:10" ht="36.75" hidden="1" customHeight="1" x14ac:dyDescent="0.25">
      <c r="A31" s="49" t="s">
        <v>32</v>
      </c>
      <c r="B31" s="57"/>
      <c r="C31" s="57"/>
      <c r="D31" s="57"/>
      <c r="E31" s="58"/>
      <c r="F31" s="25">
        <f>'[1]свод за год'!AX231</f>
        <v>37958.633440977384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55">
        <f>SUM(F34:F38)+308060.28</f>
        <v>423294.84143327642</v>
      </c>
      <c r="I32" s="28"/>
      <c r="J32" s="28"/>
    </row>
    <row r="33" spans="1:10" ht="33" customHeight="1" x14ac:dyDescent="0.2">
      <c r="A33" s="62"/>
      <c r="B33" s="63"/>
      <c r="C33" s="63"/>
      <c r="D33" s="63"/>
      <c r="E33" s="64"/>
      <c r="F33" s="56"/>
      <c r="I33" s="28"/>
      <c r="J33" s="28"/>
    </row>
    <row r="34" spans="1:10" ht="15.75" hidden="1" x14ac:dyDescent="0.25">
      <c r="A34" s="52" t="s">
        <v>16</v>
      </c>
      <c r="B34" s="52"/>
      <c r="C34" s="52"/>
      <c r="D34" s="52"/>
      <c r="E34" s="52"/>
      <c r="F34" s="25">
        <f>'[1]свод за год'!CN231+'[1]свод за год'!DS231</f>
        <v>50778.875171784966</v>
      </c>
      <c r="I34" s="28"/>
      <c r="J34" s="28"/>
    </row>
    <row r="35" spans="1:10" ht="15.75" hidden="1" x14ac:dyDescent="0.25">
      <c r="A35" s="52" t="s">
        <v>31</v>
      </c>
      <c r="B35" s="52"/>
      <c r="C35" s="52"/>
      <c r="D35" s="52"/>
      <c r="E35" s="52"/>
      <c r="F35" s="25">
        <f>'[1]свод за год'!CO231+'[1]свод за год'!DT231</f>
        <v>10750.467529150937</v>
      </c>
      <c r="I35" s="28"/>
      <c r="J35" s="28"/>
    </row>
    <row r="36" spans="1:10" ht="15.75" hidden="1" x14ac:dyDescent="0.25">
      <c r="A36" s="52" t="s">
        <v>18</v>
      </c>
      <c r="B36" s="52"/>
      <c r="C36" s="52"/>
      <c r="D36" s="52"/>
      <c r="E36" s="52"/>
      <c r="F36" s="25">
        <f>'[1]свод за год'!CP231+'[1]свод за год'!DU231</f>
        <v>4607.2623000000003</v>
      </c>
      <c r="I36" s="28"/>
      <c r="J36" s="28"/>
    </row>
    <row r="37" spans="1:10" ht="15.75" hidden="1" x14ac:dyDescent="0.25">
      <c r="A37" s="52" t="s">
        <v>19</v>
      </c>
      <c r="B37" s="52"/>
      <c r="C37" s="52"/>
      <c r="D37" s="52"/>
      <c r="E37" s="52"/>
      <c r="F37" s="25">
        <f>'[1]свод за год'!AK231+'[1]свод за год'!AM231+'[1]свод за год'!AN231+'[1]свод за год'!BD231+'[1]свод за год'!EC231+'[1]свод за год'!DW231+'[1]свод за год'!DX231+'[1]свод за год'!DY231</f>
        <v>0</v>
      </c>
      <c r="I37" s="28"/>
      <c r="J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год'!DE231+'[1]свод за год'!EL231</f>
        <v>49097.956432340492</v>
      </c>
      <c r="I38" s="28"/>
      <c r="J38" s="28"/>
    </row>
    <row r="39" spans="1:10" ht="32.450000000000003" customHeight="1" x14ac:dyDescent="0.25">
      <c r="A39" s="38" t="s">
        <v>35</v>
      </c>
      <c r="B39" s="53"/>
      <c r="C39" s="53"/>
      <c r="D39" s="53"/>
      <c r="E39" s="54"/>
      <c r="F39" s="26">
        <f>SUM(F40:F48)+182461.25</f>
        <v>918626.29317421047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год'!EU231+'[1]свод за год'!FM231</f>
        <v>330588.30921941641</v>
      </c>
      <c r="I40" s="28"/>
    </row>
    <row r="41" spans="1:10" ht="15.75" hidden="1" x14ac:dyDescent="0.25">
      <c r="A41" s="44" t="s">
        <v>31</v>
      </c>
      <c r="B41" s="39"/>
      <c r="C41" s="39"/>
      <c r="D41" s="39"/>
      <c r="E41" s="39"/>
      <c r="F41" s="25">
        <f>'[1]свод за год'!EV231+'[1]свод за год'!FN231</f>
        <v>83098.107835354167</v>
      </c>
      <c r="I41" s="28"/>
    </row>
    <row r="42" spans="1:10" ht="15.6" hidden="1" customHeight="1" x14ac:dyDescent="0.25">
      <c r="A42" s="52" t="s">
        <v>21</v>
      </c>
      <c r="B42" s="52"/>
      <c r="C42" s="52"/>
      <c r="D42" s="52"/>
      <c r="E42" s="44"/>
      <c r="F42" s="25"/>
      <c r="I42" s="28"/>
    </row>
    <row r="43" spans="1:10" ht="15.6" hidden="1" customHeight="1" x14ac:dyDescent="0.25">
      <c r="A43" s="44" t="s">
        <v>17</v>
      </c>
      <c r="B43" s="39"/>
      <c r="C43" s="39"/>
      <c r="D43" s="39"/>
      <c r="E43" s="39"/>
      <c r="F43" s="25"/>
      <c r="I43" s="28"/>
    </row>
    <row r="44" spans="1:10" ht="15.6" hidden="1" customHeight="1" x14ac:dyDescent="0.25">
      <c r="A44" s="52" t="s">
        <v>22</v>
      </c>
      <c r="B44" s="52"/>
      <c r="C44" s="52"/>
      <c r="D44" s="52"/>
      <c r="E44" s="44"/>
      <c r="F44" s="25"/>
      <c r="I44" s="28"/>
    </row>
    <row r="45" spans="1:10" ht="15.6" hidden="1" customHeight="1" x14ac:dyDescent="0.25">
      <c r="A45" s="44" t="s">
        <v>17</v>
      </c>
      <c r="B45" s="39"/>
      <c r="C45" s="39"/>
      <c r="D45" s="39"/>
      <c r="E45" s="39"/>
      <c r="F45" s="25"/>
      <c r="I45" s="28"/>
    </row>
    <row r="46" spans="1:10" ht="15.75" hidden="1" x14ac:dyDescent="0.25">
      <c r="A46" s="52" t="s">
        <v>18</v>
      </c>
      <c r="B46" s="52"/>
      <c r="C46" s="52"/>
      <c r="D46" s="52"/>
      <c r="E46" s="44"/>
      <c r="F46" s="25">
        <f>'[1]свод за год'!EW231+'[1]свод за год'!FO231</f>
        <v>9.4176951155910554E-13</v>
      </c>
      <c r="I46" s="28"/>
    </row>
    <row r="47" spans="1:10" ht="15.75" hidden="1" x14ac:dyDescent="0.25">
      <c r="A47" s="44" t="s">
        <v>19</v>
      </c>
      <c r="B47" s="39"/>
      <c r="C47" s="39"/>
      <c r="D47" s="39"/>
      <c r="E47" s="39"/>
      <c r="F47" s="25">
        <f>'[1]свод за год'!BB231+'[1]свод за год'!BC231+'[1]свод за год'!BN231+'[1]свод за год'!BO231+'[1]свод за год'!BP231+'[1]свод за год'!BQ231+'[1]янв-окт'!FT231</f>
        <v>61499.6826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год'!FH231+'[1]свод за год'!FU231</f>
        <v>260978.94351943996</v>
      </c>
      <c r="I48" s="28"/>
      <c r="J48" s="28"/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  <c r="I49" s="28"/>
    </row>
    <row r="50" spans="1:12" ht="15.75" x14ac:dyDescent="0.25">
      <c r="A50" s="41" t="s">
        <v>49</v>
      </c>
      <c r="B50" s="42"/>
      <c r="C50" s="42"/>
      <c r="D50" s="42"/>
      <c r="E50" s="43"/>
      <c r="F50" s="26">
        <f>F25+F32+F39+F49</f>
        <v>1458097.9697136716</v>
      </c>
      <c r="I50" s="28"/>
    </row>
    <row r="51" spans="1:12" s="32" customFormat="1" ht="15.75" x14ac:dyDescent="0.25">
      <c r="A51" s="30" t="s">
        <v>50</v>
      </c>
      <c r="B51" s="31"/>
      <c r="C51" s="31"/>
      <c r="D51" s="31"/>
      <c r="E51" s="31"/>
      <c r="F51" s="26">
        <f>F52+F53+F54</f>
        <v>288504.25</v>
      </c>
      <c r="I51" s="33"/>
      <c r="K51" s="33"/>
      <c r="L51" s="33"/>
    </row>
    <row r="52" spans="1:12" ht="15.75" x14ac:dyDescent="0.25">
      <c r="A52" s="44" t="s">
        <v>23</v>
      </c>
      <c r="B52" s="39"/>
      <c r="C52" s="39"/>
      <c r="D52" s="39"/>
      <c r="E52" s="39"/>
      <c r="F52" s="25">
        <v>148135.43</v>
      </c>
      <c r="I52" s="28"/>
    </row>
    <row r="53" spans="1:12" ht="15.75" x14ac:dyDescent="0.25">
      <c r="A53" s="44" t="s">
        <v>24</v>
      </c>
      <c r="B53" s="39"/>
      <c r="C53" s="39"/>
      <c r="D53" s="39"/>
      <c r="E53" s="39"/>
      <c r="F53" s="25">
        <v>140368.82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1746602.2197136716</v>
      </c>
      <c r="H55" s="28"/>
      <c r="I55" s="28"/>
    </row>
    <row r="56" spans="1:12" ht="15.75" x14ac:dyDescent="0.25">
      <c r="A56" s="36" t="s">
        <v>26</v>
      </c>
      <c r="B56" s="36"/>
      <c r="C56" s="36"/>
      <c r="D56" s="36"/>
      <c r="E56" s="36"/>
      <c r="F56" s="27">
        <f>E16</f>
        <v>1830504.16</v>
      </c>
      <c r="I56" s="28"/>
    </row>
    <row r="57" spans="1:12" ht="15.75" x14ac:dyDescent="0.25">
      <c r="A57" s="36" t="s">
        <v>27</v>
      </c>
      <c r="B57" s="36"/>
      <c r="C57" s="36"/>
      <c r="D57" s="36"/>
      <c r="E57" s="36"/>
      <c r="F57" s="26">
        <f>F16</f>
        <v>1826832.75</v>
      </c>
      <c r="H57" s="28"/>
      <c r="I57" s="28"/>
    </row>
    <row r="58" spans="1:12" ht="15.75" x14ac:dyDescent="0.25">
      <c r="A58" s="37" t="s">
        <v>28</v>
      </c>
      <c r="B58" s="37"/>
      <c r="C58" s="37"/>
      <c r="D58" s="37"/>
      <c r="E58" s="37"/>
      <c r="F58" s="26">
        <f>F24+F56-F55</f>
        <v>270555.96708632819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19</vt:lpstr>
      <vt:lpstr>'Ростовская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2018-04-04T14:22:12Z</cp:lastPrinted>
  <dcterms:created xsi:type="dcterms:W3CDTF">2013-05-24T09:13:10Z</dcterms:created>
  <dcterms:modified xsi:type="dcterms:W3CDTF">2018-04-04T14:22:13Z</dcterms:modified>
</cp:coreProperties>
</file>